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\3GPP\RAN4#103-e\Discussion\"/>
    </mc:Choice>
  </mc:AlternateContent>
  <xr:revisionPtr revIDLastSave="0" documentId="13_ncr:1_{35937990-41A2-46F7-A31C-B085744AC461}" xr6:coauthVersionLast="47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Cover page" sheetId="193" r:id="rId1"/>
    <sheet name="Summary_AlignmentResults" sheetId="30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307" l="1"/>
  <c r="Q15" i="307"/>
  <c r="P15" i="307"/>
  <c r="S15" i="307" s="1"/>
  <c r="R14" i="307"/>
  <c r="Q14" i="307"/>
  <c r="P14" i="307"/>
  <c r="S14" i="307" s="1"/>
  <c r="R5" i="307" l="1"/>
  <c r="Q5" i="307"/>
  <c r="P5" i="307"/>
  <c r="R4" i="307"/>
  <c r="Q4" i="307"/>
  <c r="P4" i="307"/>
</calcChain>
</file>

<file path=xl/sharedStrings.xml><?xml version="1.0" encoding="utf-8"?>
<sst xmlns="http://schemas.openxmlformats.org/spreadsheetml/2006/main" count="49" uniqueCount="24">
  <si>
    <t>Qualcomm</t>
    <phoneticPr fontId="5" type="noConversion"/>
  </si>
  <si>
    <t>Huawei</t>
    <phoneticPr fontId="5" type="noConversion"/>
  </si>
  <si>
    <t>Ericsson</t>
    <phoneticPr fontId="5" type="noConversion"/>
  </si>
  <si>
    <t>Intel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</si>
  <si>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</si>
  <si>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</si>
  <si>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</si>
  <si>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</si>
  <si>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</si>
  <si>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</si>
  <si>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</si>
  <si>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</si>
  <si>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CMCC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</si>
  <si>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</si>
  <si>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</si>
  <si>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</si>
  <si>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</si>
  <si>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9722Hz</t>
    <phoneticPr fontId="5" type="noConversion"/>
  </si>
  <si>
    <t>ZTE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</si>
  <si>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</si>
  <si>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</si>
  <si>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</si>
  <si>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r>
      <t xml:space="preserve">Table 1: SNR [dB] with 70% TP for </t>
    </r>
    <r>
      <rPr>
        <sz val="10"/>
        <color rgb="FFFF0000"/>
        <rFont val="Arial"/>
        <family val="2"/>
      </rPr>
      <t>Impairment</t>
    </r>
    <r>
      <rPr>
        <sz val="10"/>
        <rFont val="Arial"/>
        <family val="2"/>
      </rPr>
      <t xml:space="preserve"> Results-PDSCH requirements with DPS schemes</t>
    </r>
  </si>
  <si>
    <t>38101-4 req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</si>
</sst>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0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7" fillId="2" borderId="3" xfId="0" applyFont="1" applyFill="1" applyBorder="1" applyAlignment="1">
      <alignment horizontal="center"/>
    </xf>
    <xf numFmtId="176" fontId="7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92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267575" cy="148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#103-e				R4-2208074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9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May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20 May 2022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Rel-17 FR2 HST UE demod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.8.4.1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Rel-17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R4-2203093 WF on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general and UE demodulation requirement for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R4-2203094	Simulation assumption for PDSCH requirement,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Intel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abSelected="1" workbookViewId="0">
      <selection activeCell="F10" sqref="F10"/>
    </sheetView>
  </sheetViews>
  <sheetFormatPr defaultColWidth="9.26953125" defaultRowHeight="12.5" x14ac:dyDescent="0.25"/>
  <cols>
    <col min="1" max="1" width="17.26953125" style="5" customWidth="1"/>
    <col min="2" max="2" width="9.26953125" style="5"/>
    <col min="3" max="3" width="14.26953125" style="5" customWidth="1"/>
    <col min="4" max="4" width="67.7265625" style="5" customWidth="1"/>
    <col min="5" max="16384" width="9.26953125" style="5"/>
  </cols>
  <sheetData>
    <row r="1" spans="1:10" x14ac:dyDescent="0.25">
      <c r="A1" s="8"/>
    </row>
    <row r="2" spans="1:10" ht="13" x14ac:dyDescent="0.25">
      <c r="A2" s="1"/>
      <c r="B2" s="2"/>
      <c r="C2" s="2"/>
      <c r="D2" s="3"/>
      <c r="E2" s="3"/>
      <c r="F2" s="3"/>
      <c r="G2" s="2"/>
      <c r="H2" s="2"/>
      <c r="I2" s="2"/>
      <c r="J2" s="4"/>
    </row>
    <row r="3" spans="1:10" ht="13" x14ac:dyDescent="0.25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 ht="13" x14ac:dyDescent="0.25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 ht="13" x14ac:dyDescent="0.25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 ht="13" x14ac:dyDescent="0.25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 ht="13" x14ac:dyDescent="0.25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 ht="13" x14ac:dyDescent="0.25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 x14ac:dyDescent="0.25">
      <c r="A9" s="10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8"/>
    </row>
    <row r="12" spans="1:10" x14ac:dyDescent="0.25">
      <c r="A12" s="11"/>
      <c r="B12" s="11"/>
      <c r="C12" s="11"/>
      <c r="D12" s="11"/>
    </row>
    <row r="13" spans="1:10" x14ac:dyDescent="0.25">
      <c r="A13" s="12"/>
      <c r="B13" s="11"/>
      <c r="C13" s="11"/>
      <c r="D13" s="11"/>
    </row>
    <row r="14" spans="1:10" x14ac:dyDescent="0.25">
      <c r="A14" s="12"/>
      <c r="B14" s="11"/>
      <c r="C14" s="11"/>
      <c r="D14" s="11"/>
    </row>
    <row r="15" spans="1:10" x14ac:dyDescent="0.25">
      <c r="A15" s="12"/>
      <c r="B15" s="11"/>
      <c r="C15" s="11"/>
      <c r="D15" s="11"/>
    </row>
    <row r="16" spans="1:10" x14ac:dyDescent="0.25">
      <c r="A16" s="12"/>
      <c r="B16" s="11"/>
      <c r="C16" s="11"/>
      <c r="D16" s="11"/>
    </row>
    <row r="17" spans="1:4" x14ac:dyDescent="0.25">
      <c r="A17" s="13"/>
      <c r="B17" s="11"/>
      <c r="C17" s="11"/>
      <c r="D17" s="11"/>
    </row>
    <row r="18" spans="1:4" x14ac:dyDescent="0.25">
      <c r="A18" s="12"/>
      <c r="B18" s="11"/>
      <c r="C18" s="11"/>
      <c r="D18" s="11"/>
    </row>
    <row r="19" spans="1:4" x14ac:dyDescent="0.25">
      <c r="A19" s="12"/>
      <c r="B19" s="11"/>
      <c r="C19" s="11"/>
      <c r="D19" s="11"/>
    </row>
    <row r="20" spans="1:4" x14ac:dyDescent="0.25">
      <c r="A20" s="11"/>
      <c r="B20" s="11"/>
      <c r="C20" s="11"/>
      <c r="D20" s="11"/>
    </row>
    <row r="21" spans="1:4" x14ac:dyDescent="0.25">
      <c r="A21" s="12"/>
      <c r="B21" s="11"/>
      <c r="C21" s="11"/>
      <c r="D21" s="11"/>
    </row>
    <row r="22" spans="1:4" x14ac:dyDescent="0.25">
      <c r="A22" s="12"/>
      <c r="B22" s="11"/>
      <c r="C22" s="11"/>
      <c r="D22" s="11"/>
    </row>
    <row r="23" spans="1:4" x14ac:dyDescent="0.25">
      <c r="A23" s="8"/>
      <c r="B23" s="8"/>
      <c r="C23" s="8"/>
      <c r="D23" s="8"/>
    </row>
    <row r="24" spans="1:4" x14ac:dyDescent="0.25">
      <c r="A24" s="8"/>
      <c r="B24" s="8"/>
      <c r="C24" s="8"/>
      <c r="D24" s="8"/>
    </row>
    <row r="25" spans="1:4" x14ac:dyDescent="0.25">
      <c r="A25" s="8"/>
      <c r="B25" s="8"/>
      <c r="C25" s="8"/>
      <c r="D25" s="8"/>
    </row>
    <row r="26" spans="1:4" x14ac:dyDescent="0.25">
      <c r="A26" s="8"/>
      <c r="B26" s="8"/>
      <c r="C26" s="8"/>
      <c r="D26" s="8"/>
    </row>
    <row r="27" spans="1:4" x14ac:dyDescent="0.25">
      <c r="A27" s="8"/>
      <c r="B27" s="8"/>
      <c r="C27" s="8"/>
      <c r="D27" s="8"/>
    </row>
    <row r="28" spans="1:4" x14ac:dyDescent="0.25">
      <c r="A28" s="8"/>
      <c r="B28" s="8"/>
      <c r="C28" s="8"/>
      <c r="D28" s="8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5"/>
  <sheetViews>
    <sheetView topLeftCell="C1" zoomScale="85" zoomScaleNormal="85" workbookViewId="0">
      <selection activeCell="M5" sqref="M5"/>
    </sheetView>
  </sheetViews>
  <sheetFormatPr defaultRowHeight="12.5" x14ac:dyDescent="0.25"/>
  <cols>
    <col min="2" max="2" width="20" customWidth="1"/>
    <col min="3" max="3" width="30.7265625" customWidth="1"/>
    <col min="4" max="6" width="30.7265625" style="9" customWidth="1"/>
    <col min="7" max="7" width="11.54296875" customWidth="1"/>
    <col min="8" max="8" width="11.7265625" customWidth="1"/>
    <col min="19" max="19" width="11.1796875" customWidth="1"/>
  </cols>
  <sheetData>
    <row r="1" spans="2:19" s="9" customFormat="1" x14ac:dyDescent="0.25">
      <c r="G1" s="20" t="s">
        <v>8</v>
      </c>
      <c r="H1" s="20"/>
      <c r="I1" s="20"/>
      <c r="J1" s="20"/>
      <c r="K1" s="20"/>
      <c r="L1" s="20"/>
      <c r="M1" s="20"/>
      <c r="N1" s="20"/>
      <c r="O1" s="20"/>
    </row>
    <row r="3" spans="2:19" ht="12.75" customHeight="1" x14ac:dyDescent="0.25">
      <c r="B3" s="15"/>
      <c r="C3" s="15"/>
      <c r="D3" s="15" t="s">
        <v>19</v>
      </c>
      <c r="E3" s="15" t="s">
        <v>14</v>
      </c>
      <c r="F3" s="15" t="s">
        <v>15</v>
      </c>
      <c r="G3" s="15" t="s">
        <v>11</v>
      </c>
      <c r="H3" s="15" t="s">
        <v>0</v>
      </c>
      <c r="I3" s="15" t="s">
        <v>1</v>
      </c>
      <c r="J3" s="15" t="s">
        <v>2</v>
      </c>
      <c r="K3" s="15" t="s">
        <v>3</v>
      </c>
      <c r="L3" s="15" t="s">
        <v>12</v>
      </c>
      <c r="M3" s="15" t="s">
        <v>18</v>
      </c>
      <c r="N3" s="15"/>
      <c r="O3" s="15"/>
      <c r="P3" s="15" t="s">
        <v>4</v>
      </c>
      <c r="Q3" s="15" t="s">
        <v>5</v>
      </c>
      <c r="R3" s="15" t="s">
        <v>6</v>
      </c>
    </row>
    <row r="4" spans="2:19" x14ac:dyDescent="0.25">
      <c r="B4" s="16" t="s">
        <v>9</v>
      </c>
      <c r="C4" s="14" t="s">
        <v>7</v>
      </c>
      <c r="D4" s="14" t="s">
        <v>20</v>
      </c>
      <c r="E4" s="14" t="s">
        <v>16</v>
      </c>
      <c r="F4" s="14" t="s">
        <v>13</v>
      </c>
      <c r="G4" s="14">
        <v>10.5</v>
      </c>
      <c r="H4" s="14"/>
      <c r="I4" s="14">
        <v>10.4</v>
      </c>
      <c r="J4" s="14">
        <v>10.5</v>
      </c>
      <c r="K4" s="14">
        <v>10.8</v>
      </c>
      <c r="L4" s="14"/>
      <c r="M4" s="14"/>
      <c r="N4" s="14"/>
      <c r="O4" s="14"/>
      <c r="P4" s="14">
        <f>AVERAGE(G4:O4)</f>
        <v>10.55</v>
      </c>
      <c r="Q4" s="14">
        <f>MAX(G4:O4)-MIN(G4:O4)</f>
        <v>0.40000000000000036</v>
      </c>
      <c r="R4" s="14">
        <f>_xlfn.STDEV.P(G4:O4)</f>
        <v>0.15000000000000022</v>
      </c>
    </row>
    <row r="5" spans="2:19" x14ac:dyDescent="0.25">
      <c r="B5" s="16" t="s">
        <v>10</v>
      </c>
      <c r="C5" s="14" t="s">
        <v>7</v>
      </c>
      <c r="D5" s="14" t="s">
        <v>21</v>
      </c>
      <c r="E5" s="14" t="s">
        <v>17</v>
      </c>
      <c r="F5" s="14" t="s">
        <v>13</v>
      </c>
      <c r="G5" s="14">
        <v>11.2</v>
      </c>
      <c r="H5" s="14"/>
      <c r="I5" s="14">
        <v>10.4</v>
      </c>
      <c r="J5" s="14">
        <v>10.5</v>
      </c>
      <c r="K5" s="14">
        <v>10.8</v>
      </c>
      <c r="L5" s="14"/>
      <c r="M5" s="14"/>
      <c r="N5" s="14"/>
      <c r="O5" s="14"/>
      <c r="P5" s="14">
        <f>AVERAGE(G5:O5)</f>
        <v>10.725000000000001</v>
      </c>
      <c r="Q5" s="14">
        <f>MAX(G5:O5)-MIN(G5:O5)</f>
        <v>0.79999999999999893</v>
      </c>
      <c r="R5" s="14">
        <f>_xlfn.STDEV.P(G5:O5)</f>
        <v>0.31124748994971796</v>
      </c>
    </row>
    <row r="11" spans="2:19" x14ac:dyDescent="0.25">
      <c r="B11" s="9"/>
      <c r="C11" s="9"/>
      <c r="G11" s="20" t="s">
        <v>22</v>
      </c>
      <c r="H11" s="20"/>
      <c r="I11" s="20"/>
      <c r="J11" s="20"/>
      <c r="K11" s="20"/>
      <c r="L11" s="20"/>
      <c r="M11" s="20"/>
      <c r="N11" s="20"/>
      <c r="O11" s="20"/>
      <c r="P11" s="9"/>
      <c r="Q11" s="9"/>
      <c r="R11" s="9"/>
    </row>
    <row r="12" spans="2:19" x14ac:dyDescent="0.25">
      <c r="B12" s="9"/>
      <c r="C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2:19" x14ac:dyDescent="0.25">
      <c r="B13" s="15"/>
      <c r="C13" s="15"/>
      <c r="D13" s="15" t="s">
        <v>19</v>
      </c>
      <c r="E13" s="15" t="s">
        <v>14</v>
      </c>
      <c r="F13" s="15" t="s">
        <v>15</v>
      </c>
      <c r="G13" s="15" t="s">
        <v>11</v>
      </c>
      <c r="H13" s="15" t="s">
        <v>0</v>
      </c>
      <c r="I13" s="15" t="s">
        <v>1</v>
      </c>
      <c r="J13" s="15" t="s">
        <v>2</v>
      </c>
      <c r="K13" s="15" t="s">
        <v>3</v>
      </c>
      <c r="L13" s="15" t="s">
        <v>12</v>
      </c>
      <c r="M13" s="15" t="s">
        <v>18</v>
      </c>
      <c r="N13" s="15"/>
      <c r="O13" s="15"/>
      <c r="P13" s="15" t="s">
        <v>4</v>
      </c>
      <c r="Q13" s="15" t="s">
        <v>5</v>
      </c>
      <c r="R13" s="15" t="s">
        <v>6</v>
      </c>
      <c r="S13" s="18" t="s">
        <v>23</v>
      </c>
    </row>
    <row r="14" spans="2:19" x14ac:dyDescent="0.25">
      <c r="B14" s="16" t="s">
        <v>9</v>
      </c>
      <c r="C14" s="14" t="s">
        <v>7</v>
      </c>
      <c r="D14" s="14" t="s">
        <v>20</v>
      </c>
      <c r="E14" s="14" t="s">
        <v>16</v>
      </c>
      <c r="F14" s="14" t="s">
        <v>13</v>
      </c>
      <c r="G14" s="14">
        <v>13</v>
      </c>
      <c r="H14" s="14"/>
      <c r="I14" s="14">
        <v>12.9</v>
      </c>
      <c r="J14" s="17">
        <v>12.5</v>
      </c>
      <c r="K14" s="14">
        <v>13.3</v>
      </c>
      <c r="L14" s="14"/>
      <c r="M14" s="14"/>
      <c r="N14" s="14"/>
      <c r="O14" s="14"/>
      <c r="P14" s="14">
        <f>AVERAGE(G14:O14)</f>
        <v>12.925000000000001</v>
      </c>
      <c r="Q14" s="14">
        <f>MAX(G14:O14)-MIN(G14:O14)</f>
        <v>0.80000000000000071</v>
      </c>
      <c r="R14" s="14">
        <f>_xlfn.STDEV.P(G14:O14)</f>
        <v>0.28613807855649015</v>
      </c>
      <c r="S14" s="19">
        <f>P14+0.8</f>
        <v>13.725000000000001</v>
      </c>
    </row>
    <row r="15" spans="2:19" x14ac:dyDescent="0.25">
      <c r="B15" s="16" t="s">
        <v>10</v>
      </c>
      <c r="C15" s="14" t="s">
        <v>7</v>
      </c>
      <c r="D15" s="14" t="s">
        <v>21</v>
      </c>
      <c r="E15" s="14" t="s">
        <v>16</v>
      </c>
      <c r="F15" s="14" t="s">
        <v>13</v>
      </c>
      <c r="G15" s="14">
        <v>13.7</v>
      </c>
      <c r="H15" s="14"/>
      <c r="I15" s="14">
        <v>12.9</v>
      </c>
      <c r="J15" s="17">
        <v>12.5</v>
      </c>
      <c r="K15" s="14">
        <v>13.3</v>
      </c>
      <c r="L15" s="14"/>
      <c r="M15" s="14"/>
      <c r="N15" s="14"/>
      <c r="O15" s="14"/>
      <c r="P15" s="14">
        <f>AVERAGE(G15:O15)</f>
        <v>13.100000000000001</v>
      </c>
      <c r="Q15" s="14">
        <f>MAX(G15:O15)-MIN(G15:O15)</f>
        <v>1.1999999999999993</v>
      </c>
      <c r="R15" s="14">
        <f>_xlfn.STDEV.P(G15:O15)</f>
        <v>0.44721359549995776</v>
      </c>
      <c r="S15" s="19">
        <f>P15+0.8</f>
        <v>13.900000000000002</v>
      </c>
    </row>
  </sheetData>
  <mergeCells count="2">
    <mergeCell ref="G1:O1"/>
    <mergeCell ref="G11:O1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6A387-A22D-4B6E-BCCB-F4114F06C64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2f282d3b-eb4a-4b09-b61f-b9593442e286"/>
    <ds:schemaRef ds:uri="9b239327-9e80-40e4-b1b7-4394fed77a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Summary_AlignmentResults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SAMSUNG</cp:lastModifiedBy>
  <cp:revision/>
  <dcterms:created xsi:type="dcterms:W3CDTF">2007-12-10T15:13:50Z</dcterms:created>
  <dcterms:modified xsi:type="dcterms:W3CDTF">2022-05-10T14:59:05Z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1646124858</vt:lpwstr>
  </property>
  <property fmtid="{5C58129F-E5B8-477A-9B38-B3E54BFA04C8}" pid="2">
    <vt:lpwstr>A27793D690CCD30776C89F226D19CB02D2BC4E174274ADED2FA0B3F3A37B93D7</vt:lpwstr>
  </property>
</Properties>
</file>